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0" windowWidth="15120" windowHeight="5445" tabRatio="758"/>
  </bookViews>
  <sheets>
    <sheet name="Miljøbudsjett" sheetId="30" r:id="rId1"/>
  </sheets>
  <calcPr calcId="145621"/>
</workbook>
</file>

<file path=xl/calcChain.xml><?xml version="1.0" encoding="utf-8"?>
<calcChain xmlns="http://schemas.openxmlformats.org/spreadsheetml/2006/main">
  <c r="L30" i="30" l="1"/>
  <c r="K30" i="30"/>
  <c r="AD10" i="30" l="1"/>
  <c r="AD11" i="30"/>
  <c r="AD12" i="30"/>
  <c r="AD13" i="30"/>
  <c r="AD14" i="30"/>
  <c r="AD15" i="30"/>
  <c r="AD16" i="30"/>
  <c r="AD17" i="30"/>
  <c r="AD18" i="30"/>
  <c r="AD19" i="30"/>
  <c r="AD20" i="30"/>
  <c r="AD21" i="30"/>
  <c r="AD22" i="30"/>
  <c r="AD23" i="30"/>
  <c r="AD24" i="30"/>
  <c r="AD25" i="30"/>
  <c r="AD26" i="30"/>
  <c r="AD9" i="30"/>
  <c r="AC10" i="30"/>
  <c r="AC11" i="30"/>
  <c r="AC12" i="30"/>
  <c r="AC13" i="30"/>
  <c r="AC14" i="30"/>
  <c r="AC15" i="30"/>
  <c r="AC16" i="30"/>
  <c r="AC17" i="30"/>
  <c r="AC18" i="30"/>
  <c r="AC19" i="30"/>
  <c r="AC20" i="30"/>
  <c r="AC21" i="30"/>
  <c r="AC22" i="30"/>
  <c r="AC23" i="30"/>
  <c r="AC24" i="30"/>
  <c r="AC25" i="30"/>
  <c r="AC26" i="30"/>
  <c r="AC9" i="30"/>
  <c r="AB10" i="30" l="1"/>
  <c r="AB11" i="30"/>
  <c r="AB12" i="30"/>
  <c r="AB13" i="30"/>
  <c r="AB14" i="30"/>
  <c r="AB15" i="30"/>
  <c r="AB16" i="30"/>
  <c r="AB17" i="30"/>
  <c r="AB18" i="30"/>
  <c r="AB19" i="30"/>
  <c r="AB20" i="30"/>
  <c r="AB21" i="30"/>
  <c r="AB22" i="30"/>
  <c r="AB23" i="30"/>
  <c r="AB24" i="30"/>
  <c r="AB25" i="30"/>
  <c r="AB26" i="30"/>
  <c r="AB9" i="30"/>
  <c r="Q7" i="30" l="1"/>
  <c r="AA10" i="30"/>
  <c r="AE10" i="30"/>
  <c r="AA11" i="30"/>
  <c r="AE11" i="30"/>
  <c r="AA12" i="30"/>
  <c r="AE12" i="30"/>
  <c r="AA13" i="30"/>
  <c r="AE13" i="30"/>
  <c r="AA14" i="30"/>
  <c r="AE14" i="30"/>
  <c r="AA15" i="30"/>
  <c r="AE15" i="30"/>
  <c r="AA16" i="30"/>
  <c r="AE16" i="30"/>
  <c r="AA17" i="30"/>
  <c r="AE17" i="30"/>
  <c r="AA18" i="30"/>
  <c r="AE18" i="30"/>
  <c r="AA19" i="30"/>
  <c r="AE19" i="30"/>
  <c r="AA20" i="30"/>
  <c r="AE20" i="30"/>
  <c r="AA21" i="30"/>
  <c r="AE21" i="30"/>
  <c r="AA22" i="30"/>
  <c r="AE22" i="30"/>
  <c r="AA23" i="30"/>
  <c r="AE23" i="30"/>
  <c r="AA24" i="30"/>
  <c r="AE24" i="30"/>
  <c r="AA25" i="30"/>
  <c r="AE25" i="30"/>
  <c r="AA26" i="30"/>
  <c r="AE26" i="30"/>
  <c r="AE9" i="30"/>
  <c r="AA9" i="30"/>
  <c r="AE27" i="30" l="1"/>
  <c r="J27" i="30"/>
  <c r="K27" i="30"/>
  <c r="L27" i="30"/>
  <c r="M27" i="30"/>
  <c r="I27" i="30"/>
  <c r="Q10" i="30"/>
  <c r="R10" i="30"/>
  <c r="U10" i="30"/>
  <c r="Q11" i="30"/>
  <c r="R11" i="30"/>
  <c r="U11" i="30"/>
  <c r="Q12" i="30"/>
  <c r="R12" i="30"/>
  <c r="U12" i="30"/>
  <c r="Q13" i="30"/>
  <c r="R13" i="30"/>
  <c r="U13" i="30"/>
  <c r="Q14" i="30"/>
  <c r="R14" i="30"/>
  <c r="U14" i="30"/>
  <c r="Q15" i="30"/>
  <c r="R15" i="30"/>
  <c r="U15" i="30"/>
  <c r="Q16" i="30"/>
  <c r="R16" i="30"/>
  <c r="U16" i="30"/>
  <c r="Q17" i="30"/>
  <c r="R17" i="30"/>
  <c r="U17" i="30"/>
  <c r="Q18" i="30"/>
  <c r="R18" i="30"/>
  <c r="U18" i="30"/>
  <c r="Q19" i="30"/>
  <c r="R19" i="30"/>
  <c r="U19" i="30"/>
  <c r="Q20" i="30"/>
  <c r="R20" i="30"/>
  <c r="U20" i="30"/>
  <c r="Q21" i="30"/>
  <c r="R21" i="30"/>
  <c r="U21" i="30"/>
  <c r="Q22" i="30"/>
  <c r="R22" i="30"/>
  <c r="U22" i="30"/>
  <c r="Q23" i="30"/>
  <c r="R23" i="30"/>
  <c r="U23" i="30"/>
  <c r="Q24" i="30"/>
  <c r="R24" i="30"/>
  <c r="U24" i="30"/>
  <c r="Q25" i="30"/>
  <c r="R25" i="30"/>
  <c r="U25" i="30"/>
  <c r="Q26" i="30"/>
  <c r="R26" i="30"/>
  <c r="U26" i="30"/>
  <c r="U9" i="30"/>
  <c r="R9" i="30"/>
  <c r="Q9" i="30"/>
  <c r="I37" i="30"/>
  <c r="S18" i="30" l="1"/>
  <c r="S10" i="30"/>
  <c r="T10" i="30"/>
  <c r="AG20" i="30"/>
  <c r="AI20" i="30" s="1"/>
  <c r="AG22" i="30"/>
  <c r="AI22" i="30" s="1"/>
  <c r="S21" i="30"/>
  <c r="S20" i="30"/>
  <c r="T13" i="30"/>
  <c r="S26" i="30"/>
  <c r="T20" i="30"/>
  <c r="T17" i="30"/>
  <c r="S17" i="30"/>
  <c r="T16" i="30"/>
  <c r="S14" i="30"/>
  <c r="S24" i="30"/>
  <c r="S16" i="30"/>
  <c r="S13" i="30"/>
  <c r="T25" i="30"/>
  <c r="T12" i="30"/>
  <c r="S9" i="30"/>
  <c r="S25" i="30"/>
  <c r="T24" i="30"/>
  <c r="S22" i="30"/>
  <c r="T21" i="30"/>
  <c r="S12" i="30"/>
  <c r="R27" i="30"/>
  <c r="U27" i="30"/>
  <c r="AB27" i="30"/>
  <c r="T23" i="30"/>
  <c r="T19" i="30"/>
  <c r="T15" i="30"/>
  <c r="T11" i="30"/>
  <c r="T9" i="30"/>
  <c r="T26" i="30"/>
  <c r="S23" i="30"/>
  <c r="T22" i="30"/>
  <c r="S19" i="30"/>
  <c r="T18" i="30"/>
  <c r="S15" i="30"/>
  <c r="W15" i="30" s="1"/>
  <c r="Y15" i="30" s="1"/>
  <c r="T14" i="30"/>
  <c r="S11" i="30"/>
  <c r="Q27" i="30"/>
  <c r="AG16" i="30" l="1"/>
  <c r="AI16" i="30" s="1"/>
  <c r="AG25" i="30"/>
  <c r="AI25" i="30" s="1"/>
  <c r="AG15" i="30"/>
  <c r="AI15" i="30" s="1"/>
  <c r="AG19" i="30"/>
  <c r="AI19" i="30" s="1"/>
  <c r="AG21" i="30"/>
  <c r="AI21" i="30" s="1"/>
  <c r="AG24" i="30"/>
  <c r="AI24" i="30" s="1"/>
  <c r="AG11" i="30"/>
  <c r="W13" i="30"/>
  <c r="Y13" i="30" s="1"/>
  <c r="W25" i="30"/>
  <c r="Y25" i="30" s="1"/>
  <c r="AG10" i="30"/>
  <c r="W12" i="30"/>
  <c r="Y12" i="30" s="1"/>
  <c r="AG13" i="30"/>
  <c r="AI13" i="30" s="1"/>
  <c r="W10" i="30"/>
  <c r="Y10" i="30" s="1"/>
  <c r="W17" i="30"/>
  <c r="Y17" i="30" s="1"/>
  <c r="AG14" i="30"/>
  <c r="AI14" i="30" s="1"/>
  <c r="AG9" i="30"/>
  <c r="AI9" i="30" s="1"/>
  <c r="AG26" i="30"/>
  <c r="AI26" i="30" s="1"/>
  <c r="AG12" i="30"/>
  <c r="AI12" i="30" s="1"/>
  <c r="W23" i="30"/>
  <c r="Y23" i="30" s="1"/>
  <c r="W24" i="30"/>
  <c r="Y24" i="30" s="1"/>
  <c r="W20" i="30"/>
  <c r="Y20" i="30" s="1"/>
  <c r="AG23" i="30"/>
  <c r="AI23" i="30" s="1"/>
  <c r="AG17" i="30"/>
  <c r="AI17" i="30" s="1"/>
  <c r="AG18" i="30"/>
  <c r="AI18" i="30" s="1"/>
  <c r="W16" i="30"/>
  <c r="Y16" i="30" s="1"/>
  <c r="W9" i="30"/>
  <c r="Y9" i="30" s="1"/>
  <c r="S27" i="30"/>
  <c r="W21" i="30"/>
  <c r="Y21" i="30" s="1"/>
  <c r="W11" i="30"/>
  <c r="Y11" i="30" s="1"/>
  <c r="W19" i="30"/>
  <c r="Y19" i="30" s="1"/>
  <c r="AC27" i="30"/>
  <c r="W18" i="30"/>
  <c r="Y18" i="30" s="1"/>
  <c r="W26" i="30"/>
  <c r="Y26" i="30" s="1"/>
  <c r="T27" i="30"/>
  <c r="W14" i="30"/>
  <c r="Y14" i="30" s="1"/>
  <c r="W22" i="30"/>
  <c r="Y22" i="30" s="1"/>
  <c r="AI11" i="30" l="1"/>
  <c r="AI10" i="30"/>
  <c r="AG27" i="30"/>
  <c r="AD27" i="30"/>
  <c r="W27" i="30"/>
  <c r="AA27" i="30"/>
</calcChain>
</file>

<file path=xl/sharedStrings.xml><?xml version="1.0" encoding="utf-8"?>
<sst xmlns="http://schemas.openxmlformats.org/spreadsheetml/2006/main" count="69" uniqueCount="55">
  <si>
    <t>LNG</t>
  </si>
  <si>
    <t>Samband</t>
  </si>
  <si>
    <t>Våge - Halhjem</t>
  </si>
  <si>
    <t>Hatvik - Venjaneset</t>
  </si>
  <si>
    <t>Husavik - Sandvikvåg</t>
  </si>
  <si>
    <t>Leirvåg - Sløvåg</t>
  </si>
  <si>
    <t>Sævrøy - Fedje</t>
  </si>
  <si>
    <t>Langevåg - Buavåg</t>
  </si>
  <si>
    <t>MGO</t>
  </si>
  <si>
    <t>Masfjordnes - Duesund</t>
  </si>
  <si>
    <t>-</t>
  </si>
  <si>
    <t>Biodiesel</t>
  </si>
  <si>
    <t>Krokeide - Hufthamar (A)</t>
  </si>
  <si>
    <t>Krokeide - Hufthamar (B)</t>
  </si>
  <si>
    <t>Total</t>
  </si>
  <si>
    <t>Fergenavn</t>
  </si>
  <si>
    <t>[tonn MGO/år]</t>
  </si>
  <si>
    <t>[tonn biodiesel/år]</t>
  </si>
  <si>
    <t>[tonn LNG/år]</t>
  </si>
  <si>
    <t>[kWh strøm/år]</t>
  </si>
  <si>
    <t>Forbruk - energibærer</t>
  </si>
  <si>
    <t>Totale utslipp</t>
  </si>
  <si>
    <r>
      <t>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</si>
  <si>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t>[GJ/år]</t>
  </si>
  <si>
    <t>Strøm</t>
  </si>
  <si>
    <t>Omregningsfaktorer</t>
  </si>
  <si>
    <t>Energi
[GJ/tonn]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</si>
  <si>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/tonn fuel]</t>
    </r>
  </si>
  <si>
    <t>Avganger</t>
  </si>
  <si>
    <t>[antall avganger/år]</t>
  </si>
  <si>
    <t>Biogass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</si>
  <si>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[gram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/kWh]</t>
    </r>
  </si>
  <si>
    <t>[tonn biogass/år]</t>
  </si>
  <si>
    <r>
      <t>MGO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</si>
  <si>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LNG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</si>
  <si>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Biogass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</si>
  <si>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Biodiesel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</si>
  <si>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Strøm
[tonn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/år]</t>
    </r>
  </si>
  <si>
    <r>
      <t>Utslipp - energibærer [CO</t>
    </r>
    <r>
      <rPr>
        <b/>
        <vertAlign val="subscript"/>
        <sz val="16"/>
        <color theme="1"/>
        <rFont val="Calibri"/>
        <family val="2"/>
        <scheme val="minor"/>
      </rPr>
      <t>2</t>
    </r>
    <r>
      <rPr>
        <b/>
        <sz val="16"/>
        <color theme="1"/>
        <rFont val="Calibri"/>
        <family val="2"/>
        <scheme val="minor"/>
      </rPr>
      <t>]</t>
    </r>
  </si>
  <si>
    <t>Svovelinnhold [%]</t>
  </si>
  <si>
    <t>GWP</t>
  </si>
  <si>
    <t>Metan-slipp (gassmotor) [%]</t>
  </si>
  <si>
    <t>MGO [GJ/år]</t>
  </si>
  <si>
    <t>LNG [GJ/år]</t>
  </si>
  <si>
    <t>Biogass [GJ/år]</t>
  </si>
  <si>
    <t>Biodiesel [GJ/år]</t>
  </si>
  <si>
    <t>Strøm [GJ/år]</t>
  </si>
  <si>
    <r>
      <t>[kg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/avgang]</t>
    </r>
  </si>
  <si>
    <t>[MJ/avgang]</t>
  </si>
  <si>
    <t>Total energibruk</t>
  </si>
  <si>
    <t>Massetetthet [tonn/m3]</t>
  </si>
  <si>
    <t>Utslipps-faktorer</t>
  </si>
  <si>
    <r>
      <t>Miljøbudsjett for Energi og CO</t>
    </r>
    <r>
      <rPr>
        <vertAlign val="subscript"/>
        <sz val="22"/>
        <color theme="1"/>
        <rFont val="Cambria"/>
        <family val="1"/>
      </rPr>
      <t>2</t>
    </r>
  </si>
  <si>
    <t>Tildelingskriterier</t>
  </si>
  <si>
    <t>[tonn CO2/år]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</si>
</sst>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(* #,##0.00_);_(* \(#,##0.00\);_(* &quot;-&quot;??_);_(@_)"/>
    <numFmt numFmtId="166" formatCode="0.0\ 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28"/>
      <color theme="2" tint="-0.499984740745262"/>
      <name val="Cambria"/>
      <family val="1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22"/>
      <color theme="1"/>
      <name val="Cambria"/>
      <family val="1"/>
    </font>
    <font>
      <vertAlign val="subscript"/>
      <sz val="22"/>
      <color theme="1"/>
      <name val="Cambria"/>
      <family val="1"/>
    </font>
    <font>
      <b/>
      <vertAlign val="subscript"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4" fillId="0" borderId="0"/>
  </cellStyleXfs>
  <cellXfs count="36">
    <xf numFmtId="0" fontId="0" fillId="0" borderId="0" xfId="0"/>
    <xf numFmtId="0" fontId="0" fillId="2" borderId="0" xfId="0" applyFill="1" applyBorder="1"/>
    <xf numFmtId="3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/>
    </xf>
    <xf numFmtId="0" fontId="2" fillId="2" borderId="0" xfId="0" applyFont="1" applyFill="1" applyBorder="1"/>
    <xf numFmtId="9" fontId="0" fillId="2" borderId="0" xfId="1" applyFont="1" applyFill="1" applyBorder="1" applyAlignment="1">
      <alignment horizontal="center"/>
    </xf>
    <xf numFmtId="9" fontId="0" fillId="2" borderId="0" xfId="0" applyNumberFormat="1" applyFill="1" applyBorder="1"/>
    <xf numFmtId="0" fontId="5" fillId="2" borderId="0" xfId="5" applyFont="1" applyFill="1"/>
    <xf numFmtId="3" fontId="0" fillId="3" borderId="3" xfId="0" applyNumberFormat="1" applyFill="1" applyBorder="1" applyAlignment="1">
      <alignment horizontal="center"/>
    </xf>
    <xf numFmtId="0" fontId="8" fillId="2" borderId="0" xfId="5" applyFont="1" applyFill="1"/>
    <xf numFmtId="0" fontId="0" fillId="2" borderId="0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/>
    </xf>
    <xf numFmtId="3" fontId="2" fillId="2" borderId="0" xfId="0" applyNumberFormat="1" applyFont="1" applyFill="1" applyBorder="1"/>
    <xf numFmtId="3" fontId="2" fillId="3" borderId="4" xfId="0" applyNumberFormat="1" applyFont="1" applyFill="1" applyBorder="1" applyAlignment="1">
      <alignment horizontal="center"/>
    </xf>
    <xf numFmtId="166" fontId="0" fillId="2" borderId="0" xfId="0" applyNumberFormat="1" applyFill="1" applyBorder="1"/>
    <xf numFmtId="10" fontId="0" fillId="2" borderId="0" xfId="0" applyNumberFormat="1" applyFill="1" applyBorder="1"/>
    <xf numFmtId="0" fontId="6" fillId="2" borderId="1" xfId="0" applyFon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/>
    </xf>
    <xf numFmtId="3" fontId="0" fillId="4" borderId="4" xfId="0" applyNumberFormat="1" applyFill="1" applyBorder="1" applyAlignment="1" applyProtection="1">
      <alignment horizontal="center"/>
      <protection locked="0"/>
    </xf>
    <xf numFmtId="10" fontId="0" fillId="3" borderId="4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9" fontId="0" fillId="4" borderId="4" xfId="1" applyFont="1" applyFill="1" applyBorder="1" applyAlignment="1" applyProtection="1">
      <alignment horizontal="center"/>
      <protection locked="0"/>
    </xf>
    <xf numFmtId="3" fontId="2" fillId="2" borderId="0" xfId="0" applyNumberFormat="1" applyFont="1" applyFill="1" applyBorder="1" applyAlignment="1">
      <alignment horizontal="center"/>
    </xf>
    <xf numFmtId="9" fontId="2" fillId="2" borderId="0" xfId="1" applyFont="1" applyFill="1" applyBorder="1"/>
    <xf numFmtId="9" fontId="0" fillId="2" borderId="0" xfId="1" applyFont="1" applyFill="1" applyBorder="1"/>
    <xf numFmtId="9" fontId="0" fillId="4" borderId="3" xfId="1" applyFont="1" applyFill="1" applyBorder="1" applyAlignment="1" applyProtection="1">
      <alignment horizontal="center"/>
      <protection locked="0"/>
    </xf>
    <xf numFmtId="0" fontId="0" fillId="2" borderId="1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0" fillId="3" borderId="5" xfId="0" applyNumberFormat="1" applyFont="1" applyFill="1" applyBorder="1" applyAlignment="1">
      <alignment horizontal="center" vertical="center"/>
    </xf>
    <xf numFmtId="3" fontId="0" fillId="3" borderId="4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</cellXfs>
  <cellStyles count="6">
    <cellStyle name="Comma 2" xfId="4"/>
    <cellStyle name="Normal" xfId="0" builtinId="0"/>
    <cellStyle name="Normal 12" xfId="5"/>
    <cellStyle name="Normal 2" xfId="3"/>
    <cellStyle name="Normal 7" xfId="2"/>
    <cellStyle name="Prosent" xfId="1" builtinId="5"/>
  </cellStyles>
  <dxfs count="0"/>
  <tableStyles count="0" defaultTableStyle="TableStyleMedium2" defaultPivotStyle="PivotStyleLight16"/>
  <colors>
    <mruColors>
      <color rgb="FFE51937"/>
      <color rgb="FFFFD204"/>
      <color rgb="FFFE9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305919</xdr:colOff>
      <xdr:row>2</xdr:row>
      <xdr:rowOff>47625</xdr:rowOff>
    </xdr:from>
    <xdr:to>
      <xdr:col>35</xdr:col>
      <xdr:colOff>420219</xdr:colOff>
      <xdr:row>30</xdr:row>
      <xdr:rowOff>179294</xdr:rowOff>
    </xdr:to>
    <xdr:sp macro="" textlink="">
      <xdr:nvSpPr>
        <xdr:cNvPr id="3" name="Rounded Rectangle 2"/>
        <xdr:cNvSpPr/>
      </xdr:nvSpPr>
      <xdr:spPr>
        <a:xfrm>
          <a:off x="586066" y="428625"/>
          <a:ext cx="25831800" cy="6496610"/>
        </a:xfrm>
        <a:prstGeom prst="roundRect">
          <a:avLst>
            <a:gd name="adj" fmla="val 4148"/>
          </a:avLst>
        </a:prstGeom>
        <a:noFill/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30</xdr:col>
      <xdr:colOff>914399</xdr:colOff>
      <xdr:row>2</xdr:row>
      <xdr:rowOff>326571</xdr:rowOff>
    </xdr:from>
    <xdr:to>
      <xdr:col>35</xdr:col>
      <xdr:colOff>252182</xdr:colOff>
      <xdr:row>4</xdr:row>
      <xdr:rowOff>127628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28828" y="707571"/>
          <a:ext cx="2413316" cy="685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3:AV42"/>
  <sheetViews>
    <sheetView tabSelected="1" zoomScale="85" zoomScaleNormal="85" zoomScaleSheetLayoutView="80" workbookViewId="0">
      <pane xSplit="5" topLeftCell="F1" activePane="topRight" state="frozen"/>
      <selection pane="topRight" activeCell="AK12" sqref="AK12"/>
    </sheetView>
  </sheetViews>
  <sheetFormatPr baseColWidth="10" defaultColWidth="9.140625" defaultRowHeight="15" outlineLevelCol="1" x14ac:dyDescent="0.25"/>
  <cols>
    <col min="1" max="1" width="4.140625" style="1" customWidth="1"/>
    <col min="2" max="2" width="5.42578125" style="1" customWidth="1"/>
    <col min="3" max="3" width="2" style="1" customWidth="1"/>
    <col min="4" max="4" width="25.5703125" style="1" customWidth="1"/>
    <col min="5" max="5" width="18.42578125" style="1" customWidth="1"/>
    <col min="6" max="6" width="2" style="1" customWidth="1"/>
    <col min="7" max="7" width="15" style="1" customWidth="1"/>
    <col min="8" max="8" width="2" style="1" customWidth="1"/>
    <col min="9" max="13" width="15" style="1" customWidth="1"/>
    <col min="14" max="14" width="2" style="1" customWidth="1"/>
    <col min="15" max="15" width="16.7109375" style="1" customWidth="1"/>
    <col min="16" max="16" width="2" style="1" customWidth="1"/>
    <col min="17" max="21" width="15" style="1" hidden="1" customWidth="1" outlineLevel="1"/>
    <col min="22" max="22" width="2" style="1" hidden="1" customWidth="1" outlineLevel="1"/>
    <col min="23" max="23" width="15" style="1" customWidth="1" collapsed="1"/>
    <col min="24" max="24" width="2.140625" style="1" customWidth="1"/>
    <col min="25" max="25" width="15" style="1" customWidth="1"/>
    <col min="26" max="26" width="2.140625" style="1" customWidth="1"/>
    <col min="27" max="31" width="15" style="1" hidden="1" customWidth="1" outlineLevel="1"/>
    <col min="32" max="32" width="2" style="1" hidden="1" customWidth="1" outlineLevel="1"/>
    <col min="33" max="33" width="15" style="1" customWidth="1" collapsed="1"/>
    <col min="34" max="34" width="2" style="1" customWidth="1"/>
    <col min="35" max="35" width="15" style="1" customWidth="1"/>
    <col min="36" max="36" width="10.5703125" style="1" bestFit="1" customWidth="1"/>
    <col min="37" max="37" width="10.28515625" style="1" customWidth="1"/>
    <col min="38" max="42" width="16.85546875" style="1" customWidth="1"/>
    <col min="43" max="45" width="13.85546875" style="1" customWidth="1"/>
    <col min="46" max="46" width="10.85546875" style="1" customWidth="1"/>
    <col min="47" max="48" width="9.140625" style="1" customWidth="1"/>
    <col min="49" max="16384" width="9.140625" style="1"/>
  </cols>
  <sheetData>
    <row r="3" spans="1:48" ht="55.5" customHeight="1" x14ac:dyDescent="0.5">
      <c r="D3" s="10" t="s">
        <v>52</v>
      </c>
      <c r="E3" s="10"/>
    </row>
    <row r="4" spans="1:48" ht="14.25" customHeight="1" x14ac:dyDescent="0.45">
      <c r="D4" s="8"/>
      <c r="E4" s="8"/>
    </row>
    <row r="5" spans="1:48" ht="14.25" customHeight="1" x14ac:dyDescent="0.45">
      <c r="D5" s="8"/>
      <c r="E5" s="8"/>
    </row>
    <row r="6" spans="1:48" x14ac:dyDescent="0.25">
      <c r="O6" s="31" t="s">
        <v>51</v>
      </c>
    </row>
    <row r="7" spans="1:48" ht="27" customHeight="1" x14ac:dyDescent="0.25">
      <c r="G7" s="18" t="s">
        <v>28</v>
      </c>
      <c r="I7" s="32" t="s">
        <v>20</v>
      </c>
      <c r="J7" s="32"/>
      <c r="K7" s="32"/>
      <c r="L7" s="32"/>
      <c r="M7" s="32"/>
      <c r="O7" s="32"/>
      <c r="Q7" s="32" t="str">
        <f>I7&amp;" [GJ]"</f>
        <v>Forbruk - energibærer [GJ]</v>
      </c>
      <c r="R7" s="32"/>
      <c r="S7" s="32"/>
      <c r="T7" s="32"/>
      <c r="U7" s="32"/>
      <c r="W7" s="32" t="s">
        <v>49</v>
      </c>
      <c r="X7" s="32"/>
      <c r="Y7" s="32"/>
      <c r="Z7" s="22"/>
      <c r="AA7" s="32" t="s">
        <v>38</v>
      </c>
      <c r="AB7" s="32"/>
      <c r="AC7" s="32"/>
      <c r="AD7" s="32"/>
      <c r="AE7" s="32"/>
      <c r="AG7" s="32" t="s">
        <v>21</v>
      </c>
      <c r="AH7" s="32"/>
      <c r="AI7" s="32"/>
      <c r="AR7" s="16"/>
    </row>
    <row r="8" spans="1:48" s="3" customFormat="1" ht="45" customHeight="1" x14ac:dyDescent="0.25">
      <c r="A8" s="1"/>
      <c r="B8" s="1"/>
      <c r="D8" s="12" t="s">
        <v>1</v>
      </c>
      <c r="E8" s="12" t="s">
        <v>15</v>
      </c>
      <c r="G8" s="12" t="s">
        <v>29</v>
      </c>
      <c r="I8" s="12" t="s">
        <v>16</v>
      </c>
      <c r="J8" s="12" t="s">
        <v>18</v>
      </c>
      <c r="K8" s="12" t="s">
        <v>32</v>
      </c>
      <c r="L8" s="12" t="s">
        <v>17</v>
      </c>
      <c r="M8" s="12" t="s">
        <v>19</v>
      </c>
      <c r="O8" s="11" t="s">
        <v>41</v>
      </c>
      <c r="Q8" s="12" t="s">
        <v>42</v>
      </c>
      <c r="R8" s="12" t="s">
        <v>43</v>
      </c>
      <c r="S8" s="12" t="s">
        <v>44</v>
      </c>
      <c r="T8" s="12" t="s">
        <v>45</v>
      </c>
      <c r="U8" s="12" t="s">
        <v>46</v>
      </c>
      <c r="W8" s="12" t="s">
        <v>23</v>
      </c>
      <c r="X8" s="12"/>
      <c r="Y8" s="12" t="s">
        <v>48</v>
      </c>
      <c r="Z8" s="23"/>
      <c r="AA8" s="12" t="s">
        <v>33</v>
      </c>
      <c r="AB8" s="12" t="s">
        <v>34</v>
      </c>
      <c r="AC8" s="12" t="s">
        <v>35</v>
      </c>
      <c r="AD8" s="12" t="s">
        <v>36</v>
      </c>
      <c r="AE8" s="12" t="s">
        <v>37</v>
      </c>
      <c r="AG8" s="29" t="s">
        <v>22</v>
      </c>
      <c r="AH8" s="23"/>
      <c r="AI8" s="29" t="s">
        <v>47</v>
      </c>
      <c r="AQ8" s="11"/>
      <c r="AR8" s="11"/>
      <c r="AS8" s="11"/>
      <c r="AT8" s="11"/>
    </row>
    <row r="9" spans="1:48" x14ac:dyDescent="0.25">
      <c r="D9" s="33" t="s">
        <v>5</v>
      </c>
      <c r="E9" s="20"/>
      <c r="F9" s="2"/>
      <c r="G9" s="20"/>
      <c r="H9" s="2"/>
      <c r="I9" s="20"/>
      <c r="J9" s="20"/>
      <c r="K9" s="20"/>
      <c r="L9" s="20"/>
      <c r="M9" s="20"/>
      <c r="N9" s="2"/>
      <c r="O9" s="28"/>
      <c r="P9" s="2"/>
      <c r="Q9" s="13">
        <f t="shared" ref="Q9:Q26" si="0">I9*$I$35</f>
        <v>0</v>
      </c>
      <c r="R9" s="13">
        <f t="shared" ref="R9:R26" si="1">J9*$I$36</f>
        <v>0</v>
      </c>
      <c r="S9" s="13">
        <f t="shared" ref="S9:S26" si="2">K9*$I$37</f>
        <v>0</v>
      </c>
      <c r="T9" s="13">
        <f t="shared" ref="T9:T26" si="3">L9*$I$38</f>
        <v>0</v>
      </c>
      <c r="U9" s="13">
        <f t="shared" ref="U9:U26" si="4">M9*3600/10^6</f>
        <v>0</v>
      </c>
      <c r="V9" s="2"/>
      <c r="W9" s="13">
        <f>SUM(Q9:U9)</f>
        <v>0</v>
      </c>
      <c r="X9" s="4"/>
      <c r="Y9" s="13">
        <f>IFERROR(W9*1000/$G9,0)</f>
        <v>0</v>
      </c>
      <c r="Z9" s="4"/>
      <c r="AA9" s="13">
        <f t="shared" ref="AA9:AA26" si="5">I9*$J$35</f>
        <v>0</v>
      </c>
      <c r="AB9" s="13">
        <f t="shared" ref="AB9:AB26" si="6">J9*$J$36*(1-O9)+J9*O9*$M$36</f>
        <v>0</v>
      </c>
      <c r="AC9" s="13">
        <f t="shared" ref="AC9:AC26" si="7">K9*$J$37*(1-O9)+K9*O9*$M$37</f>
        <v>0</v>
      </c>
      <c r="AD9" s="13">
        <f t="shared" ref="AD9:AD26" si="8">L9*$J$38</f>
        <v>0</v>
      </c>
      <c r="AE9" s="13">
        <f t="shared" ref="AE9:AE26" si="9">M9*$K$39/10^6</f>
        <v>0</v>
      </c>
      <c r="AF9" s="2"/>
      <c r="AG9" s="9">
        <f>SUM(AA9:AE9)</f>
        <v>0</v>
      </c>
      <c r="AH9" s="4"/>
      <c r="AI9" s="13">
        <f>IFERROR(AG9*1000/$G9,0)</f>
        <v>0</v>
      </c>
      <c r="AQ9" s="4"/>
      <c r="AR9" s="4"/>
      <c r="AS9" s="4"/>
      <c r="AT9" s="4"/>
      <c r="AU9" s="17"/>
      <c r="AV9" s="17"/>
    </row>
    <row r="10" spans="1:48" x14ac:dyDescent="0.25">
      <c r="D10" s="34"/>
      <c r="E10" s="20"/>
      <c r="F10" s="2"/>
      <c r="G10" s="20"/>
      <c r="H10" s="2"/>
      <c r="I10" s="20"/>
      <c r="J10" s="20"/>
      <c r="K10" s="20"/>
      <c r="L10" s="20"/>
      <c r="M10" s="20"/>
      <c r="N10" s="2"/>
      <c r="O10" s="24"/>
      <c r="P10" s="2"/>
      <c r="Q10" s="13">
        <f t="shared" si="0"/>
        <v>0</v>
      </c>
      <c r="R10" s="13">
        <f t="shared" si="1"/>
        <v>0</v>
      </c>
      <c r="S10" s="13">
        <f t="shared" si="2"/>
        <v>0</v>
      </c>
      <c r="T10" s="13">
        <f t="shared" si="3"/>
        <v>0</v>
      </c>
      <c r="U10" s="13">
        <f t="shared" si="4"/>
        <v>0</v>
      </c>
      <c r="V10" s="2"/>
      <c r="W10" s="13">
        <f t="shared" ref="W10:W26" si="10">SUM(Q10:U10)</f>
        <v>0</v>
      </c>
      <c r="X10" s="4"/>
      <c r="Y10" s="13">
        <f t="shared" ref="Y10:Y26" si="11">IFERROR(W10*1000/$G10,0)</f>
        <v>0</v>
      </c>
      <c r="Z10" s="4"/>
      <c r="AA10" s="13">
        <f t="shared" si="5"/>
        <v>0</v>
      </c>
      <c r="AB10" s="13">
        <f t="shared" si="6"/>
        <v>0</v>
      </c>
      <c r="AC10" s="13">
        <f t="shared" si="7"/>
        <v>0</v>
      </c>
      <c r="AD10" s="13">
        <f t="shared" si="8"/>
        <v>0</v>
      </c>
      <c r="AE10" s="13">
        <f t="shared" si="9"/>
        <v>0</v>
      </c>
      <c r="AF10" s="2"/>
      <c r="AG10" s="9">
        <f t="shared" ref="AG10:AG26" si="12">SUM(AA10:AE10)</f>
        <v>0</v>
      </c>
      <c r="AH10" s="4"/>
      <c r="AI10" s="13">
        <f t="shared" ref="AI10:AI26" si="13">IFERROR(AG10*1000/$G10,0)</f>
        <v>0</v>
      </c>
      <c r="AR10" s="4"/>
      <c r="AS10" s="4"/>
      <c r="AT10" s="4"/>
      <c r="AU10" s="17"/>
      <c r="AV10" s="17"/>
    </row>
    <row r="11" spans="1:48" x14ac:dyDescent="0.25">
      <c r="D11" s="33" t="s">
        <v>6</v>
      </c>
      <c r="E11" s="20"/>
      <c r="F11" s="2"/>
      <c r="G11" s="20"/>
      <c r="H11" s="2"/>
      <c r="I11" s="20"/>
      <c r="J11" s="20"/>
      <c r="K11" s="20"/>
      <c r="L11" s="20"/>
      <c r="M11" s="20"/>
      <c r="N11" s="2"/>
      <c r="O11" s="24"/>
      <c r="P11" s="2"/>
      <c r="Q11" s="13">
        <f t="shared" si="0"/>
        <v>0</v>
      </c>
      <c r="R11" s="13">
        <f t="shared" si="1"/>
        <v>0</v>
      </c>
      <c r="S11" s="13">
        <f t="shared" si="2"/>
        <v>0</v>
      </c>
      <c r="T11" s="13">
        <f t="shared" si="3"/>
        <v>0</v>
      </c>
      <c r="U11" s="13">
        <f t="shared" si="4"/>
        <v>0</v>
      </c>
      <c r="V11" s="2"/>
      <c r="W11" s="13">
        <f t="shared" si="10"/>
        <v>0</v>
      </c>
      <c r="X11" s="4"/>
      <c r="Y11" s="13">
        <f t="shared" si="11"/>
        <v>0</v>
      </c>
      <c r="Z11" s="4"/>
      <c r="AA11" s="13">
        <f t="shared" si="5"/>
        <v>0</v>
      </c>
      <c r="AB11" s="13">
        <f t="shared" si="6"/>
        <v>0</v>
      </c>
      <c r="AC11" s="13">
        <f t="shared" si="7"/>
        <v>0</v>
      </c>
      <c r="AD11" s="13">
        <f t="shared" si="8"/>
        <v>0</v>
      </c>
      <c r="AE11" s="13">
        <f t="shared" si="9"/>
        <v>0</v>
      </c>
      <c r="AF11" s="2"/>
      <c r="AG11" s="9">
        <f t="shared" si="12"/>
        <v>0</v>
      </c>
      <c r="AH11" s="4"/>
      <c r="AI11" s="13">
        <f t="shared" si="13"/>
        <v>0</v>
      </c>
      <c r="AR11" s="4"/>
      <c r="AS11" s="4"/>
      <c r="AT11" s="4"/>
      <c r="AU11" s="17"/>
      <c r="AV11" s="17"/>
    </row>
    <row r="12" spans="1:48" x14ac:dyDescent="0.25">
      <c r="D12" s="34"/>
      <c r="E12" s="20"/>
      <c r="F12" s="2"/>
      <c r="G12" s="20"/>
      <c r="H12" s="2"/>
      <c r="I12" s="20"/>
      <c r="J12" s="20"/>
      <c r="K12" s="20"/>
      <c r="L12" s="20"/>
      <c r="M12" s="20"/>
      <c r="N12" s="2"/>
      <c r="O12" s="24"/>
      <c r="P12" s="2"/>
      <c r="Q12" s="13">
        <f t="shared" si="0"/>
        <v>0</v>
      </c>
      <c r="R12" s="13">
        <f t="shared" si="1"/>
        <v>0</v>
      </c>
      <c r="S12" s="13">
        <f t="shared" si="2"/>
        <v>0</v>
      </c>
      <c r="T12" s="13">
        <f t="shared" si="3"/>
        <v>0</v>
      </c>
      <c r="U12" s="13">
        <f t="shared" si="4"/>
        <v>0</v>
      </c>
      <c r="V12" s="2"/>
      <c r="W12" s="13">
        <f t="shared" si="10"/>
        <v>0</v>
      </c>
      <c r="X12" s="4"/>
      <c r="Y12" s="13">
        <f t="shared" si="11"/>
        <v>0</v>
      </c>
      <c r="Z12" s="4"/>
      <c r="AA12" s="13">
        <f t="shared" si="5"/>
        <v>0</v>
      </c>
      <c r="AB12" s="13">
        <f t="shared" si="6"/>
        <v>0</v>
      </c>
      <c r="AC12" s="13">
        <f t="shared" si="7"/>
        <v>0</v>
      </c>
      <c r="AD12" s="13">
        <f t="shared" si="8"/>
        <v>0</v>
      </c>
      <c r="AE12" s="13">
        <f t="shared" si="9"/>
        <v>0</v>
      </c>
      <c r="AF12" s="2"/>
      <c r="AG12" s="9">
        <f t="shared" si="12"/>
        <v>0</v>
      </c>
      <c r="AH12" s="4"/>
      <c r="AI12" s="13">
        <f t="shared" si="13"/>
        <v>0</v>
      </c>
      <c r="AR12" s="4"/>
      <c r="AS12" s="4"/>
      <c r="AT12" s="4"/>
      <c r="AU12" s="17"/>
      <c r="AV12" s="17"/>
    </row>
    <row r="13" spans="1:48" x14ac:dyDescent="0.25">
      <c r="D13" s="33" t="s">
        <v>12</v>
      </c>
      <c r="E13" s="20"/>
      <c r="F13" s="2"/>
      <c r="G13" s="20"/>
      <c r="H13" s="2"/>
      <c r="I13" s="20"/>
      <c r="J13" s="20"/>
      <c r="K13" s="20"/>
      <c r="L13" s="20"/>
      <c r="M13" s="20"/>
      <c r="N13" s="2"/>
      <c r="O13" s="24"/>
      <c r="P13" s="2"/>
      <c r="Q13" s="13">
        <f t="shared" si="0"/>
        <v>0</v>
      </c>
      <c r="R13" s="13">
        <f t="shared" si="1"/>
        <v>0</v>
      </c>
      <c r="S13" s="13">
        <f t="shared" si="2"/>
        <v>0</v>
      </c>
      <c r="T13" s="13">
        <f t="shared" si="3"/>
        <v>0</v>
      </c>
      <c r="U13" s="13">
        <f t="shared" si="4"/>
        <v>0</v>
      </c>
      <c r="V13" s="2"/>
      <c r="W13" s="13">
        <f t="shared" si="10"/>
        <v>0</v>
      </c>
      <c r="X13" s="4"/>
      <c r="Y13" s="13">
        <f t="shared" si="11"/>
        <v>0</v>
      </c>
      <c r="Z13" s="4"/>
      <c r="AA13" s="13">
        <f t="shared" si="5"/>
        <v>0</v>
      </c>
      <c r="AB13" s="13">
        <f t="shared" si="6"/>
        <v>0</v>
      </c>
      <c r="AC13" s="13">
        <f t="shared" si="7"/>
        <v>0</v>
      </c>
      <c r="AD13" s="13">
        <f t="shared" si="8"/>
        <v>0</v>
      </c>
      <c r="AE13" s="13">
        <f t="shared" si="9"/>
        <v>0</v>
      </c>
      <c r="AF13" s="2"/>
      <c r="AG13" s="9">
        <f t="shared" si="12"/>
        <v>0</v>
      </c>
      <c r="AH13" s="4"/>
      <c r="AI13" s="13">
        <f t="shared" si="13"/>
        <v>0</v>
      </c>
      <c r="AR13" s="4"/>
      <c r="AS13" s="4"/>
      <c r="AT13" s="4"/>
      <c r="AU13" s="17"/>
      <c r="AV13" s="17"/>
    </row>
    <row r="14" spans="1:48" x14ac:dyDescent="0.25">
      <c r="D14" s="34"/>
      <c r="E14" s="20"/>
      <c r="F14" s="2"/>
      <c r="G14" s="20"/>
      <c r="H14" s="2"/>
      <c r="I14" s="20"/>
      <c r="J14" s="20"/>
      <c r="K14" s="20"/>
      <c r="L14" s="20"/>
      <c r="M14" s="20"/>
      <c r="N14" s="2"/>
      <c r="O14" s="24"/>
      <c r="P14" s="2"/>
      <c r="Q14" s="13">
        <f t="shared" si="0"/>
        <v>0</v>
      </c>
      <c r="R14" s="13">
        <f t="shared" si="1"/>
        <v>0</v>
      </c>
      <c r="S14" s="13">
        <f t="shared" si="2"/>
        <v>0</v>
      </c>
      <c r="T14" s="13">
        <f t="shared" si="3"/>
        <v>0</v>
      </c>
      <c r="U14" s="13">
        <f t="shared" si="4"/>
        <v>0</v>
      </c>
      <c r="V14" s="2"/>
      <c r="W14" s="13">
        <f t="shared" si="10"/>
        <v>0</v>
      </c>
      <c r="X14" s="4"/>
      <c r="Y14" s="13">
        <f t="shared" si="11"/>
        <v>0</v>
      </c>
      <c r="Z14" s="4"/>
      <c r="AA14" s="13">
        <f t="shared" si="5"/>
        <v>0</v>
      </c>
      <c r="AB14" s="13">
        <f t="shared" si="6"/>
        <v>0</v>
      </c>
      <c r="AC14" s="13">
        <f t="shared" si="7"/>
        <v>0</v>
      </c>
      <c r="AD14" s="13">
        <f t="shared" si="8"/>
        <v>0</v>
      </c>
      <c r="AE14" s="13">
        <f t="shared" si="9"/>
        <v>0</v>
      </c>
      <c r="AF14" s="2"/>
      <c r="AG14" s="9">
        <f t="shared" si="12"/>
        <v>0</v>
      </c>
      <c r="AH14" s="4"/>
      <c r="AI14" s="13">
        <f t="shared" si="13"/>
        <v>0</v>
      </c>
      <c r="AR14" s="4"/>
      <c r="AS14" s="4"/>
      <c r="AT14" s="4"/>
      <c r="AU14" s="17"/>
      <c r="AV14" s="17"/>
    </row>
    <row r="15" spans="1:48" x14ac:dyDescent="0.25">
      <c r="D15" s="33" t="s">
        <v>13</v>
      </c>
      <c r="E15" s="20"/>
      <c r="F15" s="2"/>
      <c r="G15" s="20"/>
      <c r="H15" s="2"/>
      <c r="I15" s="20"/>
      <c r="J15" s="20"/>
      <c r="K15" s="20"/>
      <c r="L15" s="20"/>
      <c r="M15" s="20"/>
      <c r="N15" s="2"/>
      <c r="O15" s="24"/>
      <c r="P15" s="2"/>
      <c r="Q15" s="13">
        <f t="shared" si="0"/>
        <v>0</v>
      </c>
      <c r="R15" s="13">
        <f t="shared" si="1"/>
        <v>0</v>
      </c>
      <c r="S15" s="13">
        <f t="shared" si="2"/>
        <v>0</v>
      </c>
      <c r="T15" s="13">
        <f t="shared" si="3"/>
        <v>0</v>
      </c>
      <c r="U15" s="13">
        <f t="shared" si="4"/>
        <v>0</v>
      </c>
      <c r="V15" s="2"/>
      <c r="W15" s="13">
        <f t="shared" si="10"/>
        <v>0</v>
      </c>
      <c r="X15" s="4"/>
      <c r="Y15" s="13">
        <f t="shared" si="11"/>
        <v>0</v>
      </c>
      <c r="Z15" s="4"/>
      <c r="AA15" s="13">
        <f t="shared" si="5"/>
        <v>0</v>
      </c>
      <c r="AB15" s="13">
        <f t="shared" si="6"/>
        <v>0</v>
      </c>
      <c r="AC15" s="13">
        <f t="shared" si="7"/>
        <v>0</v>
      </c>
      <c r="AD15" s="13">
        <f t="shared" si="8"/>
        <v>0</v>
      </c>
      <c r="AE15" s="13">
        <f t="shared" si="9"/>
        <v>0</v>
      </c>
      <c r="AF15" s="2"/>
      <c r="AG15" s="9">
        <f t="shared" si="12"/>
        <v>0</v>
      </c>
      <c r="AH15" s="4"/>
      <c r="AI15" s="13">
        <f t="shared" si="13"/>
        <v>0</v>
      </c>
      <c r="AK15" s="4"/>
      <c r="AL15" s="4"/>
      <c r="AM15" s="6"/>
      <c r="AN15" s="6"/>
      <c r="AO15" s="4"/>
      <c r="AP15" s="4"/>
      <c r="AQ15" s="4"/>
      <c r="AR15" s="4"/>
      <c r="AS15" s="4"/>
      <c r="AT15" s="4"/>
      <c r="AU15" s="17"/>
      <c r="AV15" s="17"/>
    </row>
    <row r="16" spans="1:48" x14ac:dyDescent="0.25">
      <c r="D16" s="34"/>
      <c r="E16" s="20"/>
      <c r="F16" s="2"/>
      <c r="G16" s="20"/>
      <c r="H16" s="2"/>
      <c r="I16" s="20"/>
      <c r="J16" s="20"/>
      <c r="K16" s="20"/>
      <c r="L16" s="20"/>
      <c r="M16" s="20"/>
      <c r="N16" s="2"/>
      <c r="O16" s="24"/>
      <c r="P16" s="2"/>
      <c r="Q16" s="13">
        <f t="shared" si="0"/>
        <v>0</v>
      </c>
      <c r="R16" s="13">
        <f t="shared" si="1"/>
        <v>0</v>
      </c>
      <c r="S16" s="13">
        <f t="shared" si="2"/>
        <v>0</v>
      </c>
      <c r="T16" s="13">
        <f t="shared" si="3"/>
        <v>0</v>
      </c>
      <c r="U16" s="13">
        <f t="shared" si="4"/>
        <v>0</v>
      </c>
      <c r="V16" s="2"/>
      <c r="W16" s="13">
        <f t="shared" si="10"/>
        <v>0</v>
      </c>
      <c r="X16" s="4"/>
      <c r="Y16" s="13">
        <f t="shared" si="11"/>
        <v>0</v>
      </c>
      <c r="Z16" s="4"/>
      <c r="AA16" s="13">
        <f t="shared" si="5"/>
        <v>0</v>
      </c>
      <c r="AB16" s="13">
        <f t="shared" si="6"/>
        <v>0</v>
      </c>
      <c r="AC16" s="13">
        <f t="shared" si="7"/>
        <v>0</v>
      </c>
      <c r="AD16" s="13">
        <f t="shared" si="8"/>
        <v>0</v>
      </c>
      <c r="AE16" s="13">
        <f t="shared" si="9"/>
        <v>0</v>
      </c>
      <c r="AF16" s="2"/>
      <c r="AG16" s="9">
        <f t="shared" si="12"/>
        <v>0</v>
      </c>
      <c r="AH16" s="4"/>
      <c r="AI16" s="13">
        <f t="shared" si="13"/>
        <v>0</v>
      </c>
      <c r="AK16" s="4"/>
      <c r="AL16" s="4"/>
      <c r="AM16" s="6"/>
      <c r="AN16" s="6"/>
      <c r="AO16" s="4"/>
      <c r="AP16" s="4"/>
      <c r="AQ16" s="4"/>
      <c r="AR16" s="4"/>
      <c r="AS16" s="4"/>
      <c r="AT16" s="4"/>
      <c r="AU16" s="17"/>
      <c r="AV16" s="17"/>
    </row>
    <row r="17" spans="4:48" x14ac:dyDescent="0.25">
      <c r="D17" s="33" t="s">
        <v>4</v>
      </c>
      <c r="E17" s="20"/>
      <c r="F17" s="2"/>
      <c r="G17" s="20"/>
      <c r="H17" s="2"/>
      <c r="I17" s="20"/>
      <c r="J17" s="20"/>
      <c r="K17" s="20"/>
      <c r="L17" s="20"/>
      <c r="M17" s="20"/>
      <c r="N17" s="2"/>
      <c r="O17" s="24"/>
      <c r="P17" s="2"/>
      <c r="Q17" s="13">
        <f t="shared" si="0"/>
        <v>0</v>
      </c>
      <c r="R17" s="13">
        <f t="shared" si="1"/>
        <v>0</v>
      </c>
      <c r="S17" s="13">
        <f t="shared" si="2"/>
        <v>0</v>
      </c>
      <c r="T17" s="13">
        <f t="shared" si="3"/>
        <v>0</v>
      </c>
      <c r="U17" s="13">
        <f t="shared" si="4"/>
        <v>0</v>
      </c>
      <c r="V17" s="2"/>
      <c r="W17" s="13">
        <f t="shared" si="10"/>
        <v>0</v>
      </c>
      <c r="X17" s="4"/>
      <c r="Y17" s="13">
        <f t="shared" si="11"/>
        <v>0</v>
      </c>
      <c r="Z17" s="4"/>
      <c r="AA17" s="13">
        <f t="shared" si="5"/>
        <v>0</v>
      </c>
      <c r="AB17" s="13">
        <f t="shared" si="6"/>
        <v>0</v>
      </c>
      <c r="AC17" s="13">
        <f t="shared" si="7"/>
        <v>0</v>
      </c>
      <c r="AD17" s="13">
        <f t="shared" si="8"/>
        <v>0</v>
      </c>
      <c r="AE17" s="13">
        <f t="shared" si="9"/>
        <v>0</v>
      </c>
      <c r="AF17" s="2"/>
      <c r="AG17" s="9">
        <f t="shared" si="12"/>
        <v>0</v>
      </c>
      <c r="AH17" s="4"/>
      <c r="AI17" s="13">
        <f t="shared" si="13"/>
        <v>0</v>
      </c>
      <c r="AK17" s="4"/>
      <c r="AL17" s="4"/>
      <c r="AM17" s="6"/>
      <c r="AN17" s="6"/>
      <c r="AO17" s="4"/>
      <c r="AP17" s="4"/>
      <c r="AQ17" s="4"/>
      <c r="AR17" s="4"/>
      <c r="AS17" s="4"/>
      <c r="AT17" s="4"/>
      <c r="AU17" s="17"/>
      <c r="AV17" s="17"/>
    </row>
    <row r="18" spans="4:48" x14ac:dyDescent="0.25">
      <c r="D18" s="34"/>
      <c r="E18" s="20"/>
      <c r="F18" s="2"/>
      <c r="G18" s="20"/>
      <c r="H18" s="2"/>
      <c r="I18" s="20"/>
      <c r="J18" s="20"/>
      <c r="K18" s="20"/>
      <c r="L18" s="20"/>
      <c r="M18" s="20"/>
      <c r="N18" s="2"/>
      <c r="O18" s="24"/>
      <c r="P18" s="2"/>
      <c r="Q18" s="13">
        <f t="shared" si="0"/>
        <v>0</v>
      </c>
      <c r="R18" s="13">
        <f t="shared" si="1"/>
        <v>0</v>
      </c>
      <c r="S18" s="13">
        <f t="shared" si="2"/>
        <v>0</v>
      </c>
      <c r="T18" s="13">
        <f t="shared" si="3"/>
        <v>0</v>
      </c>
      <c r="U18" s="13">
        <f t="shared" si="4"/>
        <v>0</v>
      </c>
      <c r="V18" s="2"/>
      <c r="W18" s="13">
        <f t="shared" si="10"/>
        <v>0</v>
      </c>
      <c r="X18" s="4"/>
      <c r="Y18" s="13">
        <f t="shared" si="11"/>
        <v>0</v>
      </c>
      <c r="Z18" s="4"/>
      <c r="AA18" s="13">
        <f t="shared" si="5"/>
        <v>0</v>
      </c>
      <c r="AB18" s="13">
        <f t="shared" si="6"/>
        <v>0</v>
      </c>
      <c r="AC18" s="13">
        <f t="shared" si="7"/>
        <v>0</v>
      </c>
      <c r="AD18" s="13">
        <f t="shared" si="8"/>
        <v>0</v>
      </c>
      <c r="AE18" s="13">
        <f t="shared" si="9"/>
        <v>0</v>
      </c>
      <c r="AF18" s="2"/>
      <c r="AG18" s="9">
        <f t="shared" si="12"/>
        <v>0</v>
      </c>
      <c r="AH18" s="4"/>
      <c r="AI18" s="13">
        <f t="shared" si="13"/>
        <v>0</v>
      </c>
      <c r="AK18" s="4"/>
      <c r="AL18" s="4"/>
      <c r="AM18" s="6"/>
      <c r="AN18" s="6"/>
      <c r="AO18" s="4"/>
      <c r="AP18" s="4"/>
      <c r="AQ18" s="4"/>
      <c r="AR18" s="4"/>
      <c r="AS18" s="4"/>
      <c r="AT18" s="4"/>
      <c r="AU18" s="17"/>
      <c r="AV18" s="17"/>
    </row>
    <row r="19" spans="4:48" x14ac:dyDescent="0.25">
      <c r="D19" s="33" t="s">
        <v>3</v>
      </c>
      <c r="E19" s="20"/>
      <c r="F19" s="2"/>
      <c r="G19" s="20"/>
      <c r="H19" s="2"/>
      <c r="I19" s="20"/>
      <c r="J19" s="20"/>
      <c r="K19" s="20"/>
      <c r="L19" s="20"/>
      <c r="M19" s="20"/>
      <c r="N19" s="2"/>
      <c r="O19" s="24"/>
      <c r="P19" s="2"/>
      <c r="Q19" s="13">
        <f t="shared" si="0"/>
        <v>0</v>
      </c>
      <c r="R19" s="13">
        <f t="shared" si="1"/>
        <v>0</v>
      </c>
      <c r="S19" s="13">
        <f t="shared" si="2"/>
        <v>0</v>
      </c>
      <c r="T19" s="13">
        <f t="shared" si="3"/>
        <v>0</v>
      </c>
      <c r="U19" s="13">
        <f t="shared" si="4"/>
        <v>0</v>
      </c>
      <c r="V19" s="2"/>
      <c r="W19" s="13">
        <f t="shared" si="10"/>
        <v>0</v>
      </c>
      <c r="X19" s="4"/>
      <c r="Y19" s="13">
        <f t="shared" si="11"/>
        <v>0</v>
      </c>
      <c r="Z19" s="4"/>
      <c r="AA19" s="13">
        <f t="shared" si="5"/>
        <v>0</v>
      </c>
      <c r="AB19" s="13">
        <f t="shared" si="6"/>
        <v>0</v>
      </c>
      <c r="AC19" s="13">
        <f t="shared" si="7"/>
        <v>0</v>
      </c>
      <c r="AD19" s="13">
        <f t="shared" si="8"/>
        <v>0</v>
      </c>
      <c r="AE19" s="13">
        <f t="shared" si="9"/>
        <v>0</v>
      </c>
      <c r="AF19" s="2"/>
      <c r="AG19" s="9">
        <f t="shared" si="12"/>
        <v>0</v>
      </c>
      <c r="AH19" s="4"/>
      <c r="AI19" s="13">
        <f t="shared" si="13"/>
        <v>0</v>
      </c>
      <c r="AK19" s="4"/>
      <c r="AL19" s="4"/>
      <c r="AM19" s="6"/>
      <c r="AN19" s="6"/>
      <c r="AO19" s="4"/>
      <c r="AP19" s="4"/>
      <c r="AQ19" s="4"/>
      <c r="AR19" s="4"/>
      <c r="AS19" s="4"/>
      <c r="AT19" s="4"/>
      <c r="AU19" s="17"/>
      <c r="AV19" s="17"/>
    </row>
    <row r="20" spans="4:48" x14ac:dyDescent="0.25">
      <c r="D20" s="34"/>
      <c r="E20" s="20"/>
      <c r="F20" s="2"/>
      <c r="G20" s="20"/>
      <c r="H20" s="2"/>
      <c r="I20" s="20"/>
      <c r="J20" s="20"/>
      <c r="K20" s="20"/>
      <c r="L20" s="20"/>
      <c r="M20" s="20"/>
      <c r="N20" s="2"/>
      <c r="O20" s="24"/>
      <c r="P20" s="2"/>
      <c r="Q20" s="13">
        <f t="shared" si="0"/>
        <v>0</v>
      </c>
      <c r="R20" s="13">
        <f t="shared" si="1"/>
        <v>0</v>
      </c>
      <c r="S20" s="13">
        <f t="shared" si="2"/>
        <v>0</v>
      </c>
      <c r="T20" s="13">
        <f t="shared" si="3"/>
        <v>0</v>
      </c>
      <c r="U20" s="13">
        <f t="shared" si="4"/>
        <v>0</v>
      </c>
      <c r="V20" s="2"/>
      <c r="W20" s="13">
        <f t="shared" si="10"/>
        <v>0</v>
      </c>
      <c r="X20" s="4"/>
      <c r="Y20" s="13">
        <f t="shared" si="11"/>
        <v>0</v>
      </c>
      <c r="Z20" s="4"/>
      <c r="AA20" s="13">
        <f t="shared" si="5"/>
        <v>0</v>
      </c>
      <c r="AB20" s="13">
        <f t="shared" si="6"/>
        <v>0</v>
      </c>
      <c r="AC20" s="13">
        <f t="shared" si="7"/>
        <v>0</v>
      </c>
      <c r="AD20" s="13">
        <f t="shared" si="8"/>
        <v>0</v>
      </c>
      <c r="AE20" s="13">
        <f t="shared" si="9"/>
        <v>0</v>
      </c>
      <c r="AF20" s="2"/>
      <c r="AG20" s="9">
        <f t="shared" si="12"/>
        <v>0</v>
      </c>
      <c r="AH20" s="4"/>
      <c r="AI20" s="13">
        <f t="shared" si="13"/>
        <v>0</v>
      </c>
      <c r="AK20" s="4"/>
      <c r="AL20" s="4"/>
      <c r="AM20" s="6"/>
      <c r="AN20" s="6"/>
      <c r="AO20" s="4"/>
      <c r="AP20" s="4"/>
      <c r="AQ20" s="4"/>
      <c r="AR20" s="4"/>
      <c r="AS20" s="4"/>
      <c r="AT20" s="4"/>
      <c r="AU20" s="17"/>
      <c r="AV20" s="17"/>
    </row>
    <row r="21" spans="4:48" x14ac:dyDescent="0.25">
      <c r="D21" s="33" t="s">
        <v>2</v>
      </c>
      <c r="E21" s="20"/>
      <c r="F21" s="2"/>
      <c r="G21" s="20"/>
      <c r="H21" s="2"/>
      <c r="I21" s="20"/>
      <c r="J21" s="20"/>
      <c r="K21" s="20"/>
      <c r="L21" s="20"/>
      <c r="M21" s="20"/>
      <c r="N21" s="2"/>
      <c r="O21" s="24"/>
      <c r="P21" s="2"/>
      <c r="Q21" s="13">
        <f t="shared" si="0"/>
        <v>0</v>
      </c>
      <c r="R21" s="13">
        <f t="shared" si="1"/>
        <v>0</v>
      </c>
      <c r="S21" s="13">
        <f t="shared" si="2"/>
        <v>0</v>
      </c>
      <c r="T21" s="13">
        <f t="shared" si="3"/>
        <v>0</v>
      </c>
      <c r="U21" s="13">
        <f t="shared" si="4"/>
        <v>0</v>
      </c>
      <c r="V21" s="2"/>
      <c r="W21" s="13">
        <f t="shared" si="10"/>
        <v>0</v>
      </c>
      <c r="X21" s="4"/>
      <c r="Y21" s="13">
        <f t="shared" si="11"/>
        <v>0</v>
      </c>
      <c r="Z21" s="4"/>
      <c r="AA21" s="13">
        <f t="shared" si="5"/>
        <v>0</v>
      </c>
      <c r="AB21" s="13">
        <f t="shared" si="6"/>
        <v>0</v>
      </c>
      <c r="AC21" s="13">
        <f t="shared" si="7"/>
        <v>0</v>
      </c>
      <c r="AD21" s="13">
        <f t="shared" si="8"/>
        <v>0</v>
      </c>
      <c r="AE21" s="13">
        <f t="shared" si="9"/>
        <v>0</v>
      </c>
      <c r="AF21" s="2"/>
      <c r="AG21" s="9">
        <f t="shared" si="12"/>
        <v>0</v>
      </c>
      <c r="AH21" s="4"/>
      <c r="AI21" s="13">
        <f t="shared" si="13"/>
        <v>0</v>
      </c>
      <c r="AK21" s="4"/>
      <c r="AL21" s="4"/>
      <c r="AM21" s="6"/>
      <c r="AN21" s="6"/>
      <c r="AO21" s="4"/>
      <c r="AP21" s="4"/>
      <c r="AQ21" s="4"/>
      <c r="AR21" s="4"/>
      <c r="AS21" s="4"/>
      <c r="AT21" s="4"/>
      <c r="AU21" s="17"/>
      <c r="AV21" s="17"/>
    </row>
    <row r="22" spans="4:48" x14ac:dyDescent="0.25">
      <c r="D22" s="34"/>
      <c r="E22" s="20"/>
      <c r="F22" s="2"/>
      <c r="G22" s="20"/>
      <c r="H22" s="2"/>
      <c r="I22" s="20"/>
      <c r="J22" s="20"/>
      <c r="K22" s="20"/>
      <c r="L22" s="20"/>
      <c r="M22" s="20"/>
      <c r="N22" s="2"/>
      <c r="O22" s="24"/>
      <c r="P22" s="2"/>
      <c r="Q22" s="13">
        <f t="shared" si="0"/>
        <v>0</v>
      </c>
      <c r="R22" s="13">
        <f t="shared" si="1"/>
        <v>0</v>
      </c>
      <c r="S22" s="13">
        <f t="shared" si="2"/>
        <v>0</v>
      </c>
      <c r="T22" s="13">
        <f t="shared" si="3"/>
        <v>0</v>
      </c>
      <c r="U22" s="13">
        <f t="shared" si="4"/>
        <v>0</v>
      </c>
      <c r="V22" s="2"/>
      <c r="W22" s="13">
        <f t="shared" si="10"/>
        <v>0</v>
      </c>
      <c r="X22" s="4"/>
      <c r="Y22" s="13">
        <f t="shared" si="11"/>
        <v>0</v>
      </c>
      <c r="Z22" s="4"/>
      <c r="AA22" s="13">
        <f t="shared" si="5"/>
        <v>0</v>
      </c>
      <c r="AB22" s="13">
        <f t="shared" si="6"/>
        <v>0</v>
      </c>
      <c r="AC22" s="13">
        <f t="shared" si="7"/>
        <v>0</v>
      </c>
      <c r="AD22" s="13">
        <f t="shared" si="8"/>
        <v>0</v>
      </c>
      <c r="AE22" s="13">
        <f t="shared" si="9"/>
        <v>0</v>
      </c>
      <c r="AF22" s="2"/>
      <c r="AG22" s="9">
        <f t="shared" si="12"/>
        <v>0</v>
      </c>
      <c r="AH22" s="4"/>
      <c r="AI22" s="13">
        <f t="shared" si="13"/>
        <v>0</v>
      </c>
      <c r="AK22" s="4"/>
      <c r="AL22" s="4"/>
      <c r="AM22" s="6"/>
      <c r="AN22" s="6"/>
      <c r="AO22" s="4"/>
      <c r="AP22" s="4"/>
      <c r="AQ22" s="4"/>
      <c r="AR22" s="4"/>
      <c r="AS22" s="4"/>
      <c r="AT22" s="4"/>
      <c r="AU22" s="17"/>
      <c r="AV22" s="17"/>
    </row>
    <row r="23" spans="4:48" x14ac:dyDescent="0.25">
      <c r="D23" s="33" t="s">
        <v>7</v>
      </c>
      <c r="E23" s="20"/>
      <c r="F23" s="2"/>
      <c r="G23" s="20"/>
      <c r="H23" s="2"/>
      <c r="I23" s="20"/>
      <c r="J23" s="20"/>
      <c r="K23" s="20"/>
      <c r="L23" s="20"/>
      <c r="M23" s="20"/>
      <c r="N23" s="2"/>
      <c r="O23" s="24"/>
      <c r="P23" s="2"/>
      <c r="Q23" s="13">
        <f t="shared" si="0"/>
        <v>0</v>
      </c>
      <c r="R23" s="13">
        <f t="shared" si="1"/>
        <v>0</v>
      </c>
      <c r="S23" s="13">
        <f t="shared" si="2"/>
        <v>0</v>
      </c>
      <c r="T23" s="13">
        <f t="shared" si="3"/>
        <v>0</v>
      </c>
      <c r="U23" s="13">
        <f t="shared" si="4"/>
        <v>0</v>
      </c>
      <c r="V23" s="2"/>
      <c r="W23" s="13">
        <f t="shared" si="10"/>
        <v>0</v>
      </c>
      <c r="X23" s="4"/>
      <c r="Y23" s="13">
        <f t="shared" si="11"/>
        <v>0</v>
      </c>
      <c r="Z23" s="4"/>
      <c r="AA23" s="13">
        <f t="shared" si="5"/>
        <v>0</v>
      </c>
      <c r="AB23" s="13">
        <f t="shared" si="6"/>
        <v>0</v>
      </c>
      <c r="AC23" s="13">
        <f t="shared" si="7"/>
        <v>0</v>
      </c>
      <c r="AD23" s="13">
        <f t="shared" si="8"/>
        <v>0</v>
      </c>
      <c r="AE23" s="13">
        <f t="shared" si="9"/>
        <v>0</v>
      </c>
      <c r="AF23" s="2"/>
      <c r="AG23" s="9">
        <f t="shared" si="12"/>
        <v>0</v>
      </c>
      <c r="AH23" s="4"/>
      <c r="AI23" s="13">
        <f t="shared" si="13"/>
        <v>0</v>
      </c>
      <c r="AK23" s="4"/>
      <c r="AL23" s="4"/>
      <c r="AM23" s="6"/>
      <c r="AN23" s="6"/>
      <c r="AO23" s="4"/>
      <c r="AP23" s="4"/>
      <c r="AQ23" s="4"/>
      <c r="AR23" s="4"/>
      <c r="AS23" s="4"/>
      <c r="AT23" s="4"/>
      <c r="AU23" s="17"/>
      <c r="AV23" s="17"/>
    </row>
    <row r="24" spans="4:48" x14ac:dyDescent="0.25">
      <c r="D24" s="34"/>
      <c r="E24" s="20"/>
      <c r="F24" s="2"/>
      <c r="G24" s="20"/>
      <c r="H24" s="2"/>
      <c r="I24" s="20"/>
      <c r="J24" s="20"/>
      <c r="K24" s="20"/>
      <c r="L24" s="20"/>
      <c r="M24" s="20"/>
      <c r="N24" s="2"/>
      <c r="O24" s="24"/>
      <c r="P24" s="2"/>
      <c r="Q24" s="13">
        <f t="shared" si="0"/>
        <v>0</v>
      </c>
      <c r="R24" s="13">
        <f t="shared" si="1"/>
        <v>0</v>
      </c>
      <c r="S24" s="13">
        <f t="shared" si="2"/>
        <v>0</v>
      </c>
      <c r="T24" s="13">
        <f t="shared" si="3"/>
        <v>0</v>
      </c>
      <c r="U24" s="13">
        <f t="shared" si="4"/>
        <v>0</v>
      </c>
      <c r="V24" s="2"/>
      <c r="W24" s="13">
        <f t="shared" si="10"/>
        <v>0</v>
      </c>
      <c r="X24" s="4"/>
      <c r="Y24" s="13">
        <f t="shared" si="11"/>
        <v>0</v>
      </c>
      <c r="Z24" s="4"/>
      <c r="AA24" s="13">
        <f t="shared" si="5"/>
        <v>0</v>
      </c>
      <c r="AB24" s="13">
        <f t="shared" si="6"/>
        <v>0</v>
      </c>
      <c r="AC24" s="13">
        <f t="shared" si="7"/>
        <v>0</v>
      </c>
      <c r="AD24" s="13">
        <f t="shared" si="8"/>
        <v>0</v>
      </c>
      <c r="AE24" s="13">
        <f t="shared" si="9"/>
        <v>0</v>
      </c>
      <c r="AF24" s="2"/>
      <c r="AG24" s="9">
        <f t="shared" si="12"/>
        <v>0</v>
      </c>
      <c r="AH24" s="4"/>
      <c r="AI24" s="13">
        <f t="shared" si="13"/>
        <v>0</v>
      </c>
      <c r="AK24" s="4"/>
      <c r="AL24" s="4"/>
      <c r="AM24" s="6"/>
      <c r="AN24" s="6"/>
      <c r="AO24" s="4"/>
      <c r="AP24" s="4"/>
      <c r="AQ24" s="4"/>
      <c r="AR24" s="4"/>
      <c r="AS24" s="4"/>
      <c r="AT24" s="4"/>
      <c r="AU24" s="17"/>
      <c r="AV24" s="17"/>
    </row>
    <row r="25" spans="4:48" x14ac:dyDescent="0.25">
      <c r="D25" s="33" t="s">
        <v>9</v>
      </c>
      <c r="E25" s="20"/>
      <c r="F25" s="2"/>
      <c r="G25" s="20"/>
      <c r="H25" s="2"/>
      <c r="I25" s="20"/>
      <c r="J25" s="20"/>
      <c r="K25" s="20"/>
      <c r="L25" s="20"/>
      <c r="M25" s="20"/>
      <c r="N25" s="2"/>
      <c r="O25" s="24"/>
      <c r="P25" s="2"/>
      <c r="Q25" s="13">
        <f t="shared" si="0"/>
        <v>0</v>
      </c>
      <c r="R25" s="13">
        <f t="shared" si="1"/>
        <v>0</v>
      </c>
      <c r="S25" s="13">
        <f t="shared" si="2"/>
        <v>0</v>
      </c>
      <c r="T25" s="13">
        <f t="shared" si="3"/>
        <v>0</v>
      </c>
      <c r="U25" s="13">
        <f t="shared" si="4"/>
        <v>0</v>
      </c>
      <c r="V25" s="2"/>
      <c r="W25" s="13">
        <f t="shared" si="10"/>
        <v>0</v>
      </c>
      <c r="X25" s="4"/>
      <c r="Y25" s="13">
        <f t="shared" si="11"/>
        <v>0</v>
      </c>
      <c r="Z25" s="4"/>
      <c r="AA25" s="13">
        <f t="shared" si="5"/>
        <v>0</v>
      </c>
      <c r="AB25" s="13">
        <f t="shared" si="6"/>
        <v>0</v>
      </c>
      <c r="AC25" s="13">
        <f t="shared" si="7"/>
        <v>0</v>
      </c>
      <c r="AD25" s="13">
        <f t="shared" si="8"/>
        <v>0</v>
      </c>
      <c r="AE25" s="13">
        <f t="shared" si="9"/>
        <v>0</v>
      </c>
      <c r="AF25" s="2"/>
      <c r="AG25" s="9">
        <f t="shared" si="12"/>
        <v>0</v>
      </c>
      <c r="AH25" s="4"/>
      <c r="AI25" s="13">
        <f t="shared" si="13"/>
        <v>0</v>
      </c>
      <c r="AK25" s="4"/>
      <c r="AL25" s="4"/>
      <c r="AM25" s="6"/>
      <c r="AN25" s="6"/>
      <c r="AO25" s="4"/>
      <c r="AP25" s="4"/>
      <c r="AQ25" s="4"/>
      <c r="AR25" s="4"/>
      <c r="AS25" s="4"/>
      <c r="AT25" s="4"/>
      <c r="AU25" s="17"/>
      <c r="AV25" s="17"/>
    </row>
    <row r="26" spans="4:48" x14ac:dyDescent="0.25">
      <c r="D26" s="34"/>
      <c r="E26" s="20"/>
      <c r="F26" s="2"/>
      <c r="G26" s="20"/>
      <c r="H26" s="2"/>
      <c r="I26" s="20"/>
      <c r="J26" s="20"/>
      <c r="K26" s="20"/>
      <c r="L26" s="20"/>
      <c r="M26" s="20"/>
      <c r="N26" s="2"/>
      <c r="O26" s="24"/>
      <c r="P26" s="2"/>
      <c r="Q26" s="13">
        <f t="shared" si="0"/>
        <v>0</v>
      </c>
      <c r="R26" s="13">
        <f t="shared" si="1"/>
        <v>0</v>
      </c>
      <c r="S26" s="13">
        <f t="shared" si="2"/>
        <v>0</v>
      </c>
      <c r="T26" s="13">
        <f t="shared" si="3"/>
        <v>0</v>
      </c>
      <c r="U26" s="13">
        <f t="shared" si="4"/>
        <v>0</v>
      </c>
      <c r="V26" s="2"/>
      <c r="W26" s="13">
        <f t="shared" si="10"/>
        <v>0</v>
      </c>
      <c r="X26" s="4"/>
      <c r="Y26" s="13">
        <f t="shared" si="11"/>
        <v>0</v>
      </c>
      <c r="Z26" s="4"/>
      <c r="AA26" s="13">
        <f t="shared" si="5"/>
        <v>0</v>
      </c>
      <c r="AB26" s="13">
        <f t="shared" si="6"/>
        <v>0</v>
      </c>
      <c r="AC26" s="13">
        <f t="shared" si="7"/>
        <v>0</v>
      </c>
      <c r="AD26" s="13">
        <f t="shared" si="8"/>
        <v>0</v>
      </c>
      <c r="AE26" s="13">
        <f t="shared" si="9"/>
        <v>0</v>
      </c>
      <c r="AF26" s="2"/>
      <c r="AG26" s="9">
        <f t="shared" si="12"/>
        <v>0</v>
      </c>
      <c r="AH26" s="4"/>
      <c r="AI26" s="13">
        <f t="shared" si="13"/>
        <v>0</v>
      </c>
      <c r="AK26" s="4"/>
      <c r="AL26" s="4"/>
      <c r="AM26" s="6"/>
      <c r="AN26" s="6"/>
      <c r="AO26" s="4"/>
      <c r="AP26" s="4"/>
      <c r="AQ26" s="4"/>
      <c r="AR26" s="4"/>
      <c r="AS26" s="4"/>
      <c r="AT26" s="4"/>
      <c r="AU26" s="17"/>
      <c r="AV26" s="17"/>
    </row>
    <row r="27" spans="4:48" x14ac:dyDescent="0.25">
      <c r="D27" s="15" t="s">
        <v>14</v>
      </c>
      <c r="E27" s="14"/>
      <c r="F27" s="14"/>
      <c r="G27" s="14"/>
      <c r="H27" s="14"/>
      <c r="I27" s="15">
        <f>SUM(I9:I26)</f>
        <v>0</v>
      </c>
      <c r="J27" s="15">
        <f t="shared" ref="J27:Q27" si="14">SUM(J9:J26)</f>
        <v>0</v>
      </c>
      <c r="K27" s="15">
        <f t="shared" si="14"/>
        <v>0</v>
      </c>
      <c r="L27" s="15">
        <f t="shared" si="14"/>
        <v>0</v>
      </c>
      <c r="M27" s="15">
        <f t="shared" si="14"/>
        <v>0</v>
      </c>
      <c r="N27" s="14"/>
      <c r="O27" s="14"/>
      <c r="P27" s="14"/>
      <c r="Q27" s="15">
        <f t="shared" si="14"/>
        <v>0</v>
      </c>
      <c r="R27" s="15">
        <f t="shared" ref="R27" si="15">SUM(R9:R26)</f>
        <v>0</v>
      </c>
      <c r="S27" s="15">
        <f t="shared" ref="S27" si="16">SUM(S9:S26)</f>
        <v>0</v>
      </c>
      <c r="T27" s="15">
        <f t="shared" ref="T27" si="17">SUM(T9:T26)</f>
        <v>0</v>
      </c>
      <c r="U27" s="15">
        <f t="shared" ref="U27:AG27" si="18">SUM(U9:U26)</f>
        <v>0</v>
      </c>
      <c r="V27" s="14"/>
      <c r="W27" s="15">
        <f t="shared" si="18"/>
        <v>0</v>
      </c>
      <c r="X27" s="25"/>
      <c r="Y27" s="14"/>
      <c r="Z27" s="25"/>
      <c r="AA27" s="15">
        <f t="shared" ref="AA27:AE27" si="19">SUM(AA9:AA26)</f>
        <v>0</v>
      </c>
      <c r="AB27" s="15">
        <f t="shared" si="19"/>
        <v>0</v>
      </c>
      <c r="AC27" s="15">
        <f t="shared" si="19"/>
        <v>0</v>
      </c>
      <c r="AD27" s="15">
        <f t="shared" si="19"/>
        <v>0</v>
      </c>
      <c r="AE27" s="15">
        <f t="shared" si="19"/>
        <v>0</v>
      </c>
      <c r="AF27" s="14"/>
      <c r="AG27" s="15">
        <f t="shared" si="18"/>
        <v>0</v>
      </c>
      <c r="AH27" s="25"/>
      <c r="AI27" s="14"/>
      <c r="AK27" s="4"/>
      <c r="AL27" s="4"/>
      <c r="AM27" s="6"/>
      <c r="AN27" s="6"/>
      <c r="AO27" s="4"/>
      <c r="AP27" s="4"/>
      <c r="AQ27" s="4"/>
      <c r="AR27" s="4"/>
      <c r="AS27" s="4"/>
    </row>
    <row r="28" spans="4:48" x14ac:dyDescent="0.25">
      <c r="D28" s="5"/>
      <c r="E28" s="5"/>
      <c r="G28" s="5"/>
      <c r="I28" s="5"/>
      <c r="J28" s="5"/>
      <c r="L28" s="26"/>
      <c r="M28" s="5"/>
      <c r="Q28" s="5"/>
      <c r="R28" s="5"/>
      <c r="S28" s="5"/>
      <c r="T28" s="5"/>
      <c r="U28" s="5"/>
      <c r="W28" s="5"/>
      <c r="X28" s="5"/>
      <c r="Y28" s="5"/>
      <c r="Z28" s="5"/>
      <c r="AA28" s="5"/>
      <c r="AB28" s="5"/>
      <c r="AC28" s="5"/>
      <c r="AD28" s="5"/>
      <c r="AE28" s="5"/>
      <c r="AG28" s="5"/>
      <c r="AH28" s="5"/>
      <c r="AI28" s="5"/>
      <c r="AP28" s="7"/>
      <c r="AR28" s="7"/>
    </row>
    <row r="29" spans="4:48" x14ac:dyDescent="0.25">
      <c r="D29" s="5"/>
      <c r="E29" s="5"/>
      <c r="I29" s="35" t="s">
        <v>53</v>
      </c>
      <c r="J29" s="35"/>
      <c r="K29" s="30" t="s">
        <v>54</v>
      </c>
      <c r="L29" s="30" t="s">
        <v>23</v>
      </c>
      <c r="M29" s="5"/>
      <c r="Q29" s="5"/>
      <c r="R29" s="5"/>
      <c r="S29" s="5"/>
      <c r="T29" s="5"/>
      <c r="U29" s="5"/>
      <c r="W29" s="5"/>
      <c r="X29" s="5"/>
      <c r="Y29" s="5"/>
      <c r="Z29" s="5"/>
      <c r="AA29" s="5"/>
      <c r="AB29" s="5"/>
      <c r="AC29" s="5"/>
      <c r="AD29" s="5"/>
      <c r="AE29" s="5"/>
      <c r="AG29" s="5"/>
      <c r="AH29" s="5"/>
      <c r="AI29" s="5"/>
      <c r="AP29" s="7"/>
      <c r="AR29" s="7"/>
    </row>
    <row r="30" spans="4:48" x14ac:dyDescent="0.25">
      <c r="D30" s="5"/>
      <c r="E30" s="5"/>
      <c r="I30" s="35"/>
      <c r="J30" s="35"/>
      <c r="K30" s="30">
        <f>AG27</f>
        <v>0</v>
      </c>
      <c r="L30" s="30">
        <f>W27</f>
        <v>0</v>
      </c>
      <c r="M30" s="5"/>
      <c r="Q30" s="5"/>
      <c r="R30" s="5"/>
      <c r="S30" s="5"/>
      <c r="T30" s="5"/>
      <c r="U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P30" s="7"/>
      <c r="AR30" s="7"/>
    </row>
    <row r="33" spans="5:31" ht="21" customHeight="1" x14ac:dyDescent="0.25">
      <c r="I33" s="32" t="s">
        <v>25</v>
      </c>
      <c r="J33" s="32"/>
      <c r="K33" s="32"/>
      <c r="L33" s="32"/>
      <c r="M33" s="32"/>
      <c r="AA33" s="31"/>
      <c r="AB33" s="31"/>
      <c r="AC33" s="31"/>
      <c r="AD33" s="31"/>
      <c r="AE33" s="31"/>
    </row>
    <row r="34" spans="5:31" ht="36" x14ac:dyDescent="0.25">
      <c r="G34" s="12" t="s">
        <v>50</v>
      </c>
      <c r="I34" s="12" t="s">
        <v>26</v>
      </c>
      <c r="J34" s="12" t="s">
        <v>27</v>
      </c>
      <c r="K34" s="12" t="s">
        <v>31</v>
      </c>
      <c r="L34" s="12" t="s">
        <v>39</v>
      </c>
      <c r="M34" s="12" t="s">
        <v>40</v>
      </c>
    </row>
    <row r="35" spans="5:31" x14ac:dyDescent="0.25">
      <c r="E35" s="9" t="s">
        <v>8</v>
      </c>
      <c r="G35" s="19">
        <v>0.84499999999999997</v>
      </c>
      <c r="I35" s="19">
        <v>42.7</v>
      </c>
      <c r="J35" s="19">
        <v>3.206</v>
      </c>
      <c r="K35" s="13" t="s">
        <v>10</v>
      </c>
      <c r="L35" s="21">
        <v>5.0000000000000001E-4</v>
      </c>
      <c r="M35" s="13" t="s">
        <v>10</v>
      </c>
    </row>
    <row r="36" spans="5:31" x14ac:dyDescent="0.25">
      <c r="E36" s="9" t="s">
        <v>0</v>
      </c>
      <c r="G36" s="19">
        <v>0.44</v>
      </c>
      <c r="I36" s="19">
        <v>49.32</v>
      </c>
      <c r="J36" s="19">
        <v>2.75</v>
      </c>
      <c r="K36" s="13" t="s">
        <v>10</v>
      </c>
      <c r="L36" s="13" t="s">
        <v>10</v>
      </c>
      <c r="M36" s="13">
        <v>25</v>
      </c>
    </row>
    <row r="37" spans="5:31" x14ac:dyDescent="0.25">
      <c r="E37" s="9" t="s">
        <v>30</v>
      </c>
      <c r="G37" s="19">
        <v>0.44</v>
      </c>
      <c r="I37" s="19">
        <f>I36</f>
        <v>49.32</v>
      </c>
      <c r="J37" s="19">
        <v>0.75</v>
      </c>
      <c r="K37" s="13" t="s">
        <v>10</v>
      </c>
      <c r="L37" s="13" t="s">
        <v>10</v>
      </c>
      <c r="M37" s="13">
        <v>25</v>
      </c>
    </row>
    <row r="38" spans="5:31" x14ac:dyDescent="0.25">
      <c r="E38" s="9" t="s">
        <v>11</v>
      </c>
      <c r="G38" s="19">
        <v>0.78</v>
      </c>
      <c r="I38" s="19">
        <v>44.1</v>
      </c>
      <c r="J38" s="19">
        <v>1.74</v>
      </c>
      <c r="K38" s="13" t="s">
        <v>10</v>
      </c>
      <c r="L38" s="13" t="s">
        <v>10</v>
      </c>
      <c r="M38" s="13" t="s">
        <v>10</v>
      </c>
    </row>
    <row r="39" spans="5:31" x14ac:dyDescent="0.25">
      <c r="E39" s="9" t="s">
        <v>24</v>
      </c>
      <c r="G39" s="13" t="s">
        <v>10</v>
      </c>
      <c r="I39" s="13" t="s">
        <v>10</v>
      </c>
      <c r="J39" s="19" t="s">
        <v>10</v>
      </c>
      <c r="K39" s="13">
        <v>75</v>
      </c>
      <c r="L39" s="13" t="s">
        <v>10</v>
      </c>
      <c r="M39" s="13" t="s">
        <v>10</v>
      </c>
    </row>
    <row r="42" spans="5:31" x14ac:dyDescent="0.25">
      <c r="J42" s="27"/>
    </row>
  </sheetData>
  <sheetProtection selectLockedCells="1"/>
  <mergeCells count="18">
    <mergeCell ref="I33:M33"/>
    <mergeCell ref="D25:D26"/>
    <mergeCell ref="I7:M7"/>
    <mergeCell ref="D9:D10"/>
    <mergeCell ref="D11:D12"/>
    <mergeCell ref="D13:D14"/>
    <mergeCell ref="D15:D16"/>
    <mergeCell ref="D17:D18"/>
    <mergeCell ref="D19:D20"/>
    <mergeCell ref="D21:D22"/>
    <mergeCell ref="D23:D24"/>
    <mergeCell ref="I29:J30"/>
    <mergeCell ref="O6:O7"/>
    <mergeCell ref="AA33:AE33"/>
    <mergeCell ref="W7:Y7"/>
    <mergeCell ref="AG7:AI7"/>
    <mergeCell ref="Q7:U7"/>
    <mergeCell ref="AA7:A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Miljøbudsjett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Gundersen, Harald</dc:creator>
  <cp:lastModifiedBy>kook</cp:lastModifiedBy>
  <dcterms:created xsi:type="dcterms:W3CDTF">2015-06-16T05:36:25Z</dcterms:created>
  <dcterms:modified xsi:type="dcterms:W3CDTF">2016-02-04T21:49:55Z</dcterms:modified>
</cp:coreProperties>
</file>